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echaparro\Desktop\"/>
    </mc:Choice>
  </mc:AlternateContent>
  <xr:revisionPtr revIDLastSave="0" documentId="8_{ABDCED4A-C2E4-4C0E-8F6A-C4C6C1F9A40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F4" i="1" s="1"/>
  <c r="G4" i="1" s="1"/>
  <c r="E3" i="1"/>
  <c r="F3" i="1" s="1"/>
  <c r="G3" i="1" s="1"/>
  <c r="E2" i="1"/>
  <c r="F2" i="1" s="1"/>
  <c r="G2" i="1" s="1"/>
  <c r="E5" i="1"/>
  <c r="F5" i="1" s="1"/>
  <c r="G5" i="1" s="1"/>
</calcChain>
</file>

<file path=xl/sharedStrings.xml><?xml version="1.0" encoding="utf-8"?>
<sst xmlns="http://schemas.openxmlformats.org/spreadsheetml/2006/main" count="40" uniqueCount="32">
  <si>
    <t>EMPRESA</t>
  </si>
  <si>
    <t>B2INNOVA SAS</t>
  </si>
  <si>
    <t xml:space="preserve">BLAMIS DOTACIONES LABORATORIO SAS </t>
  </si>
  <si>
    <t>Equipos Industriales Fenix SAS</t>
  </si>
  <si>
    <t>Importecnical sas</t>
  </si>
  <si>
    <t>MR Y CIA SAS</t>
  </si>
  <si>
    <t>NORQUIMICOS LTDA</t>
  </si>
  <si>
    <t>QUIMITRONICA</t>
  </si>
  <si>
    <t>Scientific Products SAS</t>
  </si>
  <si>
    <t>VALOR UNITARIO</t>
  </si>
  <si>
    <t>VALOR TOTAL</t>
  </si>
  <si>
    <t>CANTIDAD</t>
  </si>
  <si>
    <t>COTIZACION</t>
  </si>
  <si>
    <t xml:space="preserve">OBSERVACIONES </t>
  </si>
  <si>
    <t>COTIZACIÓN No.1</t>
  </si>
  <si>
    <t>COTIZACIÓN No.2</t>
  </si>
  <si>
    <t>COTIZACIÓN No.3</t>
  </si>
  <si>
    <t>COTIZACIÓN No.4</t>
  </si>
  <si>
    <t>COTIZACIÓN No.5</t>
  </si>
  <si>
    <t>COTIZACIÓN No.6</t>
  </si>
  <si>
    <t>COTIZACIÓN No.7</t>
  </si>
  <si>
    <t>COTIZACIÓN No.8</t>
  </si>
  <si>
    <t>Cumple con las Condiciones técnicas  Solicitadas por la entidad dentro de la Solicitud de Cotización</t>
  </si>
  <si>
    <t>DESCRIPCION</t>
  </si>
  <si>
    <t>ADQUISICIÓN DE ESTANTES METÁLICOS MÓVILES PARA EL ALMACENAMIENTO DE LAS CAJAS PLÁSTICAS ESTÁNDAR QUE SE ENCUENTRAN EN LA LITOTECA NACIONAL TIERRA DE PAZ DEL SERVICIO GEOLÓGICO COLOMBIANO.</t>
  </si>
  <si>
    <t>INDUSTRIAS ACUÑA SAS</t>
  </si>
  <si>
    <t>DEPOT SOLUTIONS</t>
  </si>
  <si>
    <t>CORE ANALYSIS</t>
  </si>
  <si>
    <t>MICROCORE SAS</t>
  </si>
  <si>
    <t>VALOR INCLUIDO IVA</t>
  </si>
  <si>
    <t>IVA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</si>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</sst>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2" fontId="1" fillId="0" borderId="0" applyFont="0" applyFill="0" applyBorder="0" applyAlignment="0" applyProtection="0"/>
    <xf numFmtId="0" fontId="2" fillId="2" borderId="0" applyNumberFormat="0" applyBorder="0" applyProtection="0">
      <alignment horizontal="center" vertical="center"/>
    </xf>
    <xf numFmtId="49" fontId="3" fillId="0" borderId="0" applyFill="0" applyBorder="0" applyProtection="0">
      <alignment horizontal="left" vertical="center"/>
    </xf>
    <xf numFmtId="3" fontId="3" fillId="0" borderId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4" fontId="0" fillId="0" borderId="0" xfId="6" applyFont="1" applyAlignment="1">
      <alignment wrapText="1"/>
    </xf>
    <xf numFmtId="0" fontId="5" fillId="0" borderId="1" xfId="0" applyFont="1" applyBorder="1" applyAlignment="1">
      <alignment horizontal="center" wrapText="1"/>
    </xf>
    <xf numFmtId="42" fontId="5" fillId="0" borderId="1" xfId="1" applyFont="1" applyBorder="1" applyAlignment="1">
      <alignment horizontal="center" wrapText="1"/>
    </xf>
    <xf numFmtId="42" fontId="5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2" fontId="5" fillId="0" borderId="3" xfId="1" applyFont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44" fontId="0" fillId="3" borderId="4" xfId="6" applyFont="1" applyFill="1" applyBorder="1" applyAlignment="1">
      <alignment wrapText="1"/>
    </xf>
  </cellXfs>
  <cellStyles count="7">
    <cellStyle name="BodyStyle" xfId="3" xr:uid="{00000000-0005-0000-0000-000000000000}"/>
    <cellStyle name="Currency" xfId="5" xr:uid="{00000000-0005-0000-0000-000001000000}"/>
    <cellStyle name="HeaderStyle" xfId="2" xr:uid="{00000000-0005-0000-0000-000002000000}"/>
    <cellStyle name="Moneda" xfId="6" builtinId="4"/>
    <cellStyle name="Moneda [0]" xfId="1" builtinId="7"/>
    <cellStyle name="Normal" xfId="0" builtinId="0"/>
    <cellStyle name="Numeric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G12" sqref="G12"/>
    </sheetView>
  </sheetViews>
  <sheetFormatPr baseColWidth="10" defaultRowHeight="15" x14ac:dyDescent="0.25"/>
  <cols>
    <col min="1" max="1" width="19.85546875" style="8" customWidth="1"/>
    <col min="2" max="2" width="24.140625" style="3" customWidth="1"/>
    <col min="3" max="3" width="10.28515625" style="3" customWidth="1"/>
    <col min="4" max="5" width="13.5703125" style="3" customWidth="1"/>
    <col min="6" max="6" width="17.140625" style="3" customWidth="1"/>
    <col min="7" max="7" width="16" style="3" customWidth="1"/>
  </cols>
  <sheetData>
    <row r="1" spans="1:7" ht="37.5" customHeight="1" x14ac:dyDescent="0.25">
      <c r="A1" s="9" t="s">
        <v>0</v>
      </c>
      <c r="B1" s="9" t="s">
        <v>23</v>
      </c>
      <c r="C1" s="9" t="s">
        <v>11</v>
      </c>
      <c r="D1" s="9" t="s">
        <v>9</v>
      </c>
      <c r="E1" s="9" t="s">
        <v>30</v>
      </c>
      <c r="F1" s="9" t="s">
        <v>29</v>
      </c>
      <c r="G1" s="9" t="s">
        <v>10</v>
      </c>
    </row>
    <row r="2" spans="1:7" ht="42.75" customHeight="1" x14ac:dyDescent="0.25">
      <c r="A2" s="6" t="s">
        <v>25</v>
      </c>
      <c r="B2" s="10" t="s">
        <v>24</v>
      </c>
      <c r="C2" s="13">
        <v>200</v>
      </c>
      <c r="D2" s="14">
        <v>6750000</v>
      </c>
      <c r="E2" s="14">
        <f>D2*19/100</f>
        <v>1282500</v>
      </c>
      <c r="F2" s="14">
        <f>D2+E2</f>
        <v>8032500</v>
      </c>
      <c r="G2" s="15">
        <f>C2*F2</f>
        <v>1606500000</v>
      </c>
    </row>
    <row r="3" spans="1:7" ht="49.5" customHeight="1" x14ac:dyDescent="0.25">
      <c r="A3" s="6" t="s">
        <v>26</v>
      </c>
      <c r="B3" s="11"/>
      <c r="C3" s="13">
        <v>200</v>
      </c>
      <c r="D3" s="14">
        <v>3393916</v>
      </c>
      <c r="E3" s="14">
        <f>D3*19/100</f>
        <v>644844.04</v>
      </c>
      <c r="F3" s="14">
        <f>D3+E3</f>
        <v>4038760.04</v>
      </c>
      <c r="G3" s="15">
        <f>C3*F3</f>
        <v>807752008</v>
      </c>
    </row>
    <row r="4" spans="1:7" ht="50.25" customHeight="1" x14ac:dyDescent="0.25">
      <c r="A4" s="6" t="s">
        <v>27</v>
      </c>
      <c r="B4" s="11"/>
      <c r="C4" s="13">
        <v>200</v>
      </c>
      <c r="D4" s="14">
        <v>5990000</v>
      </c>
      <c r="E4" s="14">
        <f>D4*19/100</f>
        <v>1138100</v>
      </c>
      <c r="F4" s="14">
        <f>D4+E4</f>
        <v>7128100</v>
      </c>
      <c r="G4" s="15">
        <f>C4*F4</f>
        <v>1425620000</v>
      </c>
    </row>
    <row r="5" spans="1:7" ht="45" customHeight="1" thickBot="1" x14ac:dyDescent="0.3">
      <c r="A5" s="6" t="s">
        <v>28</v>
      </c>
      <c r="B5" s="11"/>
      <c r="C5" s="16">
        <v>200</v>
      </c>
      <c r="D5" s="17">
        <v>4882941</v>
      </c>
      <c r="E5" s="17">
        <f>D5*19/100</f>
        <v>927758.79</v>
      </c>
      <c r="F5" s="17">
        <f>D5+E5</f>
        <v>5810699.79</v>
      </c>
      <c r="G5" s="15">
        <f>C5*F5</f>
        <v>1162139958</v>
      </c>
    </row>
    <row r="6" spans="1:7" ht="19.5" customHeight="1" thickBot="1" x14ac:dyDescent="0.3">
      <c r="A6" s="7"/>
      <c r="B6" s="5"/>
      <c r="C6" s="18" t="s">
        <v>31</v>
      </c>
      <c r="D6" s="19"/>
      <c r="E6" s="20"/>
      <c r="F6" s="21">
        <v>6252515</v>
      </c>
      <c r="G6" s="5"/>
    </row>
    <row r="8" spans="1:7" x14ac:dyDescent="0.25">
      <c r="F8" s="12"/>
    </row>
  </sheetData>
  <mergeCells count="2">
    <mergeCell ref="B2:B5"/>
    <mergeCell ref="C6:E6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sqref="A1:C9"/>
    </sheetView>
  </sheetViews>
  <sheetFormatPr baseColWidth="10" defaultRowHeight="15" x14ac:dyDescent="0.25"/>
  <cols>
    <col min="1" max="1" width="35.5703125" customWidth="1"/>
    <col min="2" max="2" width="19.7109375" customWidth="1"/>
    <col min="3" max="3" width="50.5703125" customWidth="1"/>
  </cols>
  <sheetData>
    <row r="1" spans="1:3" x14ac:dyDescent="0.25">
      <c r="A1" s="2" t="s">
        <v>0</v>
      </c>
      <c r="B1" s="2" t="s">
        <v>12</v>
      </c>
      <c r="C1" s="2" t="s">
        <v>13</v>
      </c>
    </row>
    <row r="2" spans="1:3" ht="30" x14ac:dyDescent="0.25">
      <c r="A2" s="1" t="s">
        <v>1</v>
      </c>
      <c r="B2" s="1" t="s">
        <v>14</v>
      </c>
      <c r="C2" s="4" t="s">
        <v>22</v>
      </c>
    </row>
    <row r="3" spans="1:3" ht="30" x14ac:dyDescent="0.25">
      <c r="A3" s="1" t="s">
        <v>2</v>
      </c>
      <c r="B3" s="1" t="s">
        <v>15</v>
      </c>
      <c r="C3" s="4" t="s">
        <v>22</v>
      </c>
    </row>
    <row r="4" spans="1:3" ht="30" x14ac:dyDescent="0.25">
      <c r="A4" s="1" t="s">
        <v>3</v>
      </c>
      <c r="B4" s="1" t="s">
        <v>16</v>
      </c>
      <c r="C4" s="4" t="s">
        <v>22</v>
      </c>
    </row>
    <row r="5" spans="1:3" ht="30" x14ac:dyDescent="0.25">
      <c r="A5" s="1" t="s">
        <v>4</v>
      </c>
      <c r="B5" s="1" t="s">
        <v>17</v>
      </c>
      <c r="C5" s="4" t="s">
        <v>22</v>
      </c>
    </row>
    <row r="6" spans="1:3" ht="30" x14ac:dyDescent="0.25">
      <c r="A6" s="1" t="s">
        <v>5</v>
      </c>
      <c r="B6" s="1" t="s">
        <v>18</v>
      </c>
      <c r="C6" s="4" t="s">
        <v>22</v>
      </c>
    </row>
    <row r="7" spans="1:3" ht="30" x14ac:dyDescent="0.25">
      <c r="A7" s="1" t="s">
        <v>6</v>
      </c>
      <c r="B7" s="1" t="s">
        <v>19</v>
      </c>
      <c r="C7" s="4" t="s">
        <v>22</v>
      </c>
    </row>
    <row r="8" spans="1:3" ht="30" x14ac:dyDescent="0.25">
      <c r="A8" s="1" t="s">
        <v>7</v>
      </c>
      <c r="B8" s="1" t="s">
        <v>20</v>
      </c>
      <c r="C8" s="4" t="s">
        <v>22</v>
      </c>
    </row>
    <row r="9" spans="1:3" ht="30" x14ac:dyDescent="0.25">
      <c r="A9" s="1" t="s">
        <v>8</v>
      </c>
      <c r="B9" s="1" t="s">
        <v>21</v>
      </c>
      <c r="C9" s="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Chaparro Anaya</dc:creator>
  <cp:lastModifiedBy>Edgar Chaparro Anaya</cp:lastModifiedBy>
  <dcterms:created xsi:type="dcterms:W3CDTF">2024-03-05T19:34:42Z</dcterms:created>
  <dcterms:modified xsi:type="dcterms:W3CDTF">2026-03-24T19:36:50Z</dcterms:modified>
</cp:coreProperties>
</file>